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2120" windowHeight="8640"/>
  </bookViews>
  <sheets>
    <sheet name="Allegato A" sheetId="1" r:id="rId1"/>
  </sheets>
  <definedNames>
    <definedName name="_xlnm.Print_Area" localSheetId="0">'Allegato A'!$A$1:$N$26</definedName>
  </definedNames>
  <calcPr calcId="125725"/>
</workbook>
</file>

<file path=xl/calcChain.xml><?xml version="1.0" encoding="utf-8"?>
<calcChain xmlns="http://schemas.openxmlformats.org/spreadsheetml/2006/main">
  <c r="L15" i="1"/>
  <c r="L16"/>
  <c r="L17" s="1"/>
  <c r="N17" s="1"/>
  <c r="L10"/>
  <c r="L9"/>
  <c r="L11" s="1"/>
  <c r="N11" s="1"/>
  <c r="L12"/>
  <c r="L13"/>
  <c r="L14"/>
  <c r="N14" s="1"/>
  <c r="L18"/>
  <c r="L19"/>
  <c r="N19" s="1"/>
  <c r="L20"/>
  <c r="L21"/>
  <c r="L22"/>
  <c r="N22" s="1"/>
  <c r="L23"/>
  <c r="L24" s="1"/>
  <c r="N24" s="1"/>
  <c r="N25" l="1"/>
</calcChain>
</file>

<file path=xl/sharedStrings.xml><?xml version="1.0" encoding="utf-8"?>
<sst xmlns="http://schemas.openxmlformats.org/spreadsheetml/2006/main" count="94" uniqueCount="94">
  <si>
    <t>IDENTIFICAZIONE DELLO STABILIMENTO</t>
  </si>
  <si>
    <t>Ragione sociale</t>
  </si>
  <si>
    <t>Indirizzo</t>
  </si>
  <si>
    <t>Numero di riconoscimento</t>
  </si>
  <si>
    <t>Data</t>
  </si>
  <si>
    <t>Attività per le quali è stato rilasciato il riconoscimento</t>
  </si>
  <si>
    <t>CATEGORIA</t>
  </si>
  <si>
    <t>CRITERI DI VALUTAZIONE</t>
  </si>
  <si>
    <t>J</t>
  </si>
  <si>
    <t>X</t>
  </si>
  <si>
    <t>TOT</t>
  </si>
  <si>
    <t>CARATTERISTICHE DELLO STABILIMENTO</t>
  </si>
  <si>
    <t>CONDIZIONI GENERALI E DI MANUTENZIONE DELLO STABILIMENTO</t>
  </si>
  <si>
    <t>BUONE                                 (0)</t>
  </si>
  <si>
    <t>ENTITA' PRODUTTIVA</t>
  </si>
  <si>
    <t>DIMENSIONE DEL MERCATO SERVITO</t>
  </si>
  <si>
    <t>NAZIONALE (30)</t>
  </si>
  <si>
    <t xml:space="preserve">PROFESSIONALITA' E DISPONIBILITA' ALLA COLLABORAZIONE DELLA DIREZIONE DELLO STABILIMENTO </t>
  </si>
  <si>
    <t>ELEVATO                               (0)</t>
  </si>
  <si>
    <t>DISCRETO                 (15)</t>
  </si>
  <si>
    <t>SCARSO                   (30)</t>
  </si>
  <si>
    <t>INSUFFICIENTE              (50)</t>
  </si>
  <si>
    <t>SISTEMA DI AUTOCONTROLLO</t>
  </si>
  <si>
    <t>COMPLETEZZA FORMALE DEL PIANO DI AUTOCONTROLLO</t>
  </si>
  <si>
    <t>COMPLETA                         (0)</t>
  </si>
  <si>
    <t>ADEGUATA                (5)</t>
  </si>
  <si>
    <t xml:space="preserve"> DA INTEGRARE    (15)</t>
  </si>
  <si>
    <t>INADEGUATA            (25)</t>
  </si>
  <si>
    <t>GRADO DI APPLICAZIONE ED ADEGUATEZZA</t>
  </si>
  <si>
    <t>DATI STORICI</t>
  </si>
  <si>
    <t>IRREGOLARITA' E NON CONFORMITA' PREGRESSE RISCONTRATE</t>
  </si>
  <si>
    <t>TOTALE</t>
  </si>
  <si>
    <t>NON SIGNIFICATIVE O FORMALI          (0)</t>
  </si>
  <si>
    <t>APPLICATO E  ADEGUATO     (0)</t>
  </si>
  <si>
    <t>REGIONALE (15)</t>
  </si>
  <si>
    <t>TIPOLOGIA DI MATERIALI INTRODOTTI</t>
  </si>
  <si>
    <t>SOTTOPRODOTTI GREZZI CAT. 3     (15)</t>
  </si>
  <si>
    <t>SOTTOPRODOTTI GREZZI CAT. 2    (30)</t>
  </si>
  <si>
    <t>SOTTOPRODOTTI GREZZI CAT. 1                     (50)</t>
  </si>
  <si>
    <t>MATERIALI E PRODOTTI</t>
  </si>
  <si>
    <t>FERTILIZZANTI                                     (30)</t>
  </si>
  <si>
    <t>DESTINAZIONE PREVALENTE DEI MATERIALI PRODOTTI                                                   (da non compilare in caso di impianti di transito e magazzinaggio)</t>
  </si>
  <si>
    <t>TIPOLOGIA DELL'IMPIANTO</t>
  </si>
  <si>
    <t>TRANSITO, BIOGAS, COMPOSTAGGIO   (15)</t>
  </si>
  <si>
    <t>PETFOOD                     (30)</t>
  </si>
  <si>
    <t>DISCRETE                       (5)</t>
  </si>
  <si>
    <t>CARENZE "MINORI"               (15)</t>
  </si>
  <si>
    <t>CARENZE "MAGGIORI"     (30)</t>
  </si>
  <si>
    <t>INADEGUATO, NON APPLICATO         (50)</t>
  </si>
  <si>
    <t>SOSTANZIALI O GRAVI, RIPETUTE O NON RISOLTE              (50)</t>
  </si>
  <si>
    <t>SCARSE                     (10)</t>
  </si>
  <si>
    <t>ARTIGIANALE (10)</t>
  </si>
  <si>
    <t>EU/ PAESI TERZI  (40)</t>
  </si>
  <si>
    <t>INDUSTRIALE MEDIO  (20)</t>
  </si>
  <si>
    <t>INDUSTRIALE GRANDE (30)</t>
  </si>
  <si>
    <t>TRASFORMAZIONE                            (40)</t>
  </si>
  <si>
    <t>NON SIGNIFICATIVE O FORMALI RIPETUTE (5)</t>
  </si>
  <si>
    <t>SOSTANZIALI O GRAVI, ISOLATE E RISOLTE      (20)</t>
  </si>
  <si>
    <t>1774 DT1</t>
  </si>
  <si>
    <t>1774 DT2</t>
  </si>
  <si>
    <t>1774 DT3</t>
  </si>
  <si>
    <t>1774 MAG 1</t>
  </si>
  <si>
    <t>1774 MAG 2</t>
  </si>
  <si>
    <t>1774 MAG 3</t>
  </si>
  <si>
    <t>1774 INC. B.C.</t>
  </si>
  <si>
    <t>1774 INC. A.C.</t>
  </si>
  <si>
    <t>1774 COINC. B.C.</t>
  </si>
  <si>
    <t>1774 COINC. A.C.</t>
  </si>
  <si>
    <t>1774 PT</t>
  </si>
  <si>
    <t>1774 TRAS1</t>
  </si>
  <si>
    <t>1774 TRAS2</t>
  </si>
  <si>
    <t>1774 TRAS3</t>
  </si>
  <si>
    <t>1774 A.C. AN. COM.</t>
  </si>
  <si>
    <t xml:space="preserve">1774 OLE 2 </t>
  </si>
  <si>
    <t>1774 OLE 3</t>
  </si>
  <si>
    <t>1774 BIOGAS</t>
  </si>
  <si>
    <t>1774 COMPOST</t>
  </si>
  <si>
    <t>1774 C.R.</t>
  </si>
  <si>
    <t>TASSIDERMIA DEROGHE ART. 23 REG. 774</t>
  </si>
  <si>
    <t>DIDATTICE, RICERCA, DIAGNOSTICA  DEROGHE ART. 23 REG. 774</t>
  </si>
  <si>
    <t>DISPOSITIVI MEDICI</t>
  </si>
  <si>
    <t>ELENCO TIPOLOGIA DI STABILIMENTO</t>
  </si>
  <si>
    <t>MAGAZZINAGGIO, TECNICO, INCENERITORE,                  (0)</t>
  </si>
  <si>
    <t>DIMENSIONE DELLO STABILIMENTO ED ENTITA'/TIPOLOGIA DELLA PRODUZIONE</t>
  </si>
  <si>
    <t>STABILIMENTI CON PIU' RICONOSCIMENTI 1774(40)</t>
  </si>
  <si>
    <t>INSUFFICIENTI                 (20)</t>
  </si>
  <si>
    <t>GIA' TRASFORMATI IN UN IMPIANTO 1774 O CHE HANNO SUBITO UN TRATTAMENTO IN UN IMPIANTO DI PRODUZIONE ALIMENTI     (0)</t>
  </si>
  <si>
    <t>CLASSI DI VALUTAZIONE</t>
  </si>
  <si>
    <t>&lt; 30 rischio basso - da 30 a &lt; 45 rischio medio - da 45 rischio alto</t>
  </si>
  <si>
    <t>Attività non presenti nell'elenco</t>
  </si>
  <si>
    <t>INCENERIMENTO/PRODUZIONE DI ENERGIA                                     (10)</t>
  </si>
  <si>
    <t>PRODOTTI TECNICI                                       (15)</t>
  </si>
  <si>
    <t>ALIMENTAZIONE ANIMALE/                        FARMACEUTICI                                                    (50)</t>
  </si>
  <si>
    <t>PERSONALE</t>
  </si>
</sst>
</file>

<file path=xl/styles.xml><?xml version="1.0" encoding="utf-8"?>
<styleSheet xmlns="http://schemas.openxmlformats.org/spreadsheetml/2006/main">
  <numFmts count="1">
    <numFmt numFmtId="178" formatCode="0.0"/>
  </numFmts>
  <fonts count="15">
    <font>
      <sz val="10"/>
      <name val="Arial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sz val="10"/>
      <color indexed="10"/>
      <name val="Arial"/>
      <family val="2"/>
    </font>
    <font>
      <b/>
      <sz val="9"/>
      <color indexed="10"/>
      <name val="Arial"/>
      <family val="2"/>
    </font>
    <font>
      <sz val="10"/>
      <name val="Arial"/>
      <family val="2"/>
    </font>
    <font>
      <sz val="10"/>
      <name val="Verdana"/>
      <family val="2"/>
    </font>
    <font>
      <sz val="12"/>
      <color indexed="8"/>
      <name val="Arial Unicode MS"/>
      <family val="2"/>
    </font>
    <font>
      <b/>
      <sz val="12"/>
      <name val="Arial"/>
      <family val="2"/>
    </font>
    <font>
      <sz val="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1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3" fillId="0" borderId="0" xfId="0" applyFont="1" applyBorder="1" applyAlignment="1">
      <alignment vertical="center" wrapText="1"/>
    </xf>
    <xf numFmtId="0" fontId="3" fillId="0" borderId="0" xfId="0" applyFont="1"/>
    <xf numFmtId="0" fontId="4" fillId="0" borderId="1" xfId="0" applyFont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178" fontId="4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3" xfId="0" applyFont="1" applyBorder="1" applyAlignment="1" applyProtection="1">
      <alignment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178" fontId="3" fillId="0" borderId="3" xfId="0" applyNumberFormat="1" applyFont="1" applyBorder="1" applyAlignment="1" applyProtection="1">
      <alignment horizontal="center" vertical="center" wrapText="1"/>
    </xf>
    <xf numFmtId="178" fontId="3" fillId="0" borderId="3" xfId="0" applyNumberFormat="1" applyFont="1" applyBorder="1" applyAlignment="1" applyProtection="1">
      <alignment horizontal="center" vertical="center"/>
    </xf>
    <xf numFmtId="0" fontId="0" fillId="3" borderId="3" xfId="0" applyFill="1" applyBorder="1" applyAlignment="1" applyProtection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178" fontId="3" fillId="3" borderId="4" xfId="0" applyNumberFormat="1" applyFont="1" applyFill="1" applyBorder="1" applyAlignment="1" applyProtection="1">
      <alignment horizontal="center" vertical="center" wrapText="1"/>
    </xf>
    <xf numFmtId="2" fontId="3" fillId="3" borderId="3" xfId="0" applyNumberFormat="1" applyFont="1" applyFill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178" fontId="3" fillId="0" borderId="4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3" xfId="0" applyFont="1" applyFill="1" applyBorder="1" applyAlignment="1" applyProtection="1">
      <alignment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178" fontId="3" fillId="3" borderId="3" xfId="0" applyNumberFormat="1" applyFont="1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/>
    </xf>
    <xf numFmtId="0" fontId="4" fillId="3" borderId="5" xfId="0" applyFont="1" applyFill="1" applyBorder="1" applyAlignment="1" applyProtection="1">
      <alignment horizontal="center" vertical="center" wrapText="1"/>
    </xf>
    <xf numFmtId="178" fontId="3" fillId="3" borderId="3" xfId="0" applyNumberFormat="1" applyFont="1" applyFill="1" applyBorder="1" applyAlignment="1" applyProtection="1">
      <alignment horizontal="center" vertical="center"/>
    </xf>
    <xf numFmtId="2" fontId="3" fillId="0" borderId="3" xfId="0" applyNumberFormat="1" applyFont="1" applyBorder="1" applyAlignment="1" applyProtection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</xf>
    <xf numFmtId="0" fontId="4" fillId="3" borderId="6" xfId="0" applyFont="1" applyFill="1" applyBorder="1" applyAlignment="1" applyProtection="1">
      <alignment horizontal="center" vertical="center" wrapText="1"/>
    </xf>
    <xf numFmtId="178" fontId="3" fillId="3" borderId="6" xfId="0" applyNumberFormat="1" applyFont="1" applyFill="1" applyBorder="1" applyAlignment="1" applyProtection="1">
      <alignment horizontal="center" vertical="center" wrapText="1"/>
    </xf>
    <xf numFmtId="2" fontId="3" fillId="3" borderId="6" xfId="0" applyNumberFormat="1" applyFont="1" applyFill="1" applyBorder="1" applyAlignment="1" applyProtection="1">
      <alignment horizontal="center" vertical="center"/>
    </xf>
    <xf numFmtId="0" fontId="3" fillId="0" borderId="7" xfId="0" applyFont="1" applyBorder="1" applyProtection="1"/>
    <xf numFmtId="0" fontId="3" fillId="0" borderId="8" xfId="0" applyFont="1" applyBorder="1" applyAlignment="1" applyProtection="1">
      <alignment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178" fontId="3" fillId="0" borderId="0" xfId="0" applyNumberFormat="1" applyFont="1" applyAlignment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/>
    </xf>
    <xf numFmtId="178" fontId="4" fillId="2" borderId="11" xfId="0" applyNumberFormat="1" applyFont="1" applyFill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 wrapText="1"/>
    </xf>
    <xf numFmtId="178" fontId="6" fillId="0" borderId="13" xfId="0" applyNumberFormat="1" applyFont="1" applyBorder="1" applyAlignment="1" applyProtection="1">
      <alignment horizontal="center" vertical="center" wrapText="1"/>
    </xf>
    <xf numFmtId="0" fontId="0" fillId="3" borderId="14" xfId="0" applyFill="1" applyBorder="1" applyAlignment="1" applyProtection="1">
      <alignment horizontal="center" vertical="center" wrapText="1"/>
    </xf>
    <xf numFmtId="178" fontId="7" fillId="3" borderId="13" xfId="0" applyNumberFormat="1" applyFont="1" applyFill="1" applyBorder="1" applyAlignment="1" applyProtection="1">
      <alignment horizontal="center" vertical="center" wrapText="1"/>
    </xf>
    <xf numFmtId="178" fontId="6" fillId="0" borderId="15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3" borderId="14" xfId="0" applyFont="1" applyFill="1" applyBorder="1" applyAlignment="1" applyProtection="1">
      <alignment horizontal="center" vertical="center" wrapText="1"/>
    </xf>
    <xf numFmtId="0" fontId="4" fillId="3" borderId="14" xfId="0" applyFont="1" applyFill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178" fontId="7" fillId="3" borderId="16" xfId="0" applyNumberFormat="1" applyFont="1" applyFill="1" applyBorder="1" applyAlignment="1" applyProtection="1">
      <alignment horizontal="center" vertical="center" wrapText="1"/>
    </xf>
    <xf numFmtId="0" fontId="3" fillId="0" borderId="17" xfId="0" applyFont="1" applyBorder="1" applyProtection="1"/>
    <xf numFmtId="178" fontId="9" fillId="4" borderId="18" xfId="0" applyNumberFormat="1" applyFont="1" applyFill="1" applyBorder="1" applyAlignment="1" applyProtection="1">
      <alignment horizontal="center" vertical="center"/>
    </xf>
    <xf numFmtId="0" fontId="3" fillId="0" borderId="19" xfId="0" applyFont="1" applyBorder="1" applyProtection="1"/>
    <xf numFmtId="0" fontId="3" fillId="0" borderId="20" xfId="0" applyFont="1" applyBorder="1" applyProtection="1"/>
    <xf numFmtId="0" fontId="3" fillId="0" borderId="20" xfId="0" applyFont="1" applyBorder="1" applyAlignment="1" applyProtection="1">
      <alignment vertical="center" wrapText="1"/>
    </xf>
    <xf numFmtId="0" fontId="3" fillId="0" borderId="20" xfId="0" applyFont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/>
    </xf>
    <xf numFmtId="0" fontId="11" fillId="0" borderId="3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3" xfId="0" applyFont="1" applyBorder="1" applyAlignment="1" applyProtection="1">
      <alignment horizontal="left" vertical="center" wrapText="1"/>
    </xf>
    <xf numFmtId="0" fontId="1" fillId="2" borderId="38" xfId="0" applyFont="1" applyFill="1" applyBorder="1" applyAlignment="1" applyProtection="1">
      <alignment horizontal="center" vertical="center"/>
    </xf>
    <xf numFmtId="0" fontId="1" fillId="2" borderId="39" xfId="0" applyFont="1" applyFill="1" applyBorder="1" applyAlignment="1" applyProtection="1">
      <alignment horizontal="center" vertical="center"/>
    </xf>
    <xf numFmtId="0" fontId="2" fillId="2" borderId="39" xfId="0" applyFont="1" applyFill="1" applyBorder="1" applyAlignment="1" applyProtection="1">
      <alignment horizontal="center" vertical="center"/>
    </xf>
    <xf numFmtId="0" fontId="2" fillId="2" borderId="40" xfId="0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31" xfId="0" applyFont="1" applyBorder="1" applyAlignment="1" applyProtection="1">
      <alignment horizontal="center" vertical="center"/>
    </xf>
    <xf numFmtId="0" fontId="4" fillId="2" borderId="22" xfId="0" applyFont="1" applyFill="1" applyBorder="1" applyAlignment="1" applyProtection="1">
      <alignment horizontal="left" vertical="center"/>
    </xf>
    <xf numFmtId="0" fontId="4" fillId="2" borderId="21" xfId="0" applyFont="1" applyFill="1" applyBorder="1" applyAlignment="1" applyProtection="1">
      <alignment horizontal="left" vertical="center"/>
    </xf>
    <xf numFmtId="0" fontId="3" fillId="0" borderId="23" xfId="0" applyFont="1" applyBorder="1" applyAlignment="1" applyProtection="1">
      <alignment horizontal="left" vertical="center"/>
    </xf>
    <xf numFmtId="14" fontId="3" fillId="0" borderId="1" xfId="0" applyNumberFormat="1" applyFont="1" applyBorder="1" applyAlignment="1" applyProtection="1">
      <alignment horizontal="center" vertical="center" wrapText="1"/>
    </xf>
    <xf numFmtId="0" fontId="4" fillId="2" borderId="32" xfId="0" applyFont="1" applyFill="1" applyBorder="1" applyAlignment="1" applyProtection="1">
      <alignment horizontal="left" vertical="center" wrapText="1"/>
    </xf>
    <xf numFmtId="0" fontId="4" fillId="2" borderId="33" xfId="0" applyFont="1" applyFill="1" applyBorder="1" applyAlignment="1" applyProtection="1">
      <alignment horizontal="left" vertical="center" wrapText="1"/>
    </xf>
    <xf numFmtId="0" fontId="3" fillId="0" borderId="34" xfId="0" applyFont="1" applyBorder="1" applyAlignment="1" applyProtection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3" fillId="0" borderId="25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7" fillId="5" borderId="26" xfId="0" applyFont="1" applyFill="1" applyBorder="1" applyAlignment="1" applyProtection="1">
      <alignment horizontal="right" vertical="center" wrapText="1"/>
    </xf>
    <xf numFmtId="0" fontId="0" fillId="5" borderId="27" xfId="0" applyFill="1" applyBorder="1" applyAlignment="1" applyProtection="1">
      <alignment horizontal="right" vertical="center"/>
    </xf>
    <xf numFmtId="0" fontId="0" fillId="5" borderId="20" xfId="0" applyFill="1" applyBorder="1" applyAlignment="1" applyProtection="1">
      <alignment horizontal="right" vertical="center"/>
    </xf>
    <xf numFmtId="0" fontId="0" fillId="5" borderId="28" xfId="0" applyFill="1" applyBorder="1" applyAlignment="1" applyProtection="1">
      <alignment horizontal="right" vertical="center"/>
    </xf>
    <xf numFmtId="0" fontId="4" fillId="2" borderId="2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7" fillId="4" borderId="25" xfId="0" applyFont="1" applyFill="1" applyBorder="1" applyAlignment="1" applyProtection="1">
      <alignment horizontal="center" vertical="center" wrapText="1"/>
    </xf>
    <xf numFmtId="0" fontId="8" fillId="4" borderId="21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4" fillId="0" borderId="12" xfId="0" applyFont="1" applyBorder="1" applyAlignment="1" applyProtection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4" fillId="2" borderId="22" xfId="0" applyFont="1" applyFill="1" applyBorder="1" applyAlignment="1" applyProtection="1">
      <alignment horizontal="left" vertical="center" wrapText="1"/>
    </xf>
    <xf numFmtId="0" fontId="4" fillId="2" borderId="21" xfId="0" applyFont="1" applyFill="1" applyBorder="1" applyAlignment="1" applyProtection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4" fillId="0" borderId="24" xfId="0" applyFont="1" applyBorder="1" applyAlignment="1" applyProtection="1">
      <alignment horizontal="center" vertical="center" wrapText="1"/>
    </xf>
    <xf numFmtId="0" fontId="3" fillId="0" borderId="2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="95" zoomScaleNormal="95" workbookViewId="0">
      <selection activeCell="A18" sqref="A18"/>
    </sheetView>
  </sheetViews>
  <sheetFormatPr defaultRowHeight="9"/>
  <cols>
    <col min="1" max="1" width="17" style="2" customWidth="1"/>
    <col min="2" max="2" width="4.28515625" style="2" customWidth="1"/>
    <col min="3" max="3" width="29.28515625" style="42" customWidth="1"/>
    <col min="4" max="4" width="23.5703125" style="24" customWidth="1"/>
    <col min="5" max="5" width="3.7109375" style="24" customWidth="1"/>
    <col min="6" max="6" width="13.7109375" style="24" customWidth="1"/>
    <col min="7" max="7" width="3.7109375" style="24" customWidth="1"/>
    <col min="8" max="8" width="13.140625" style="24" customWidth="1"/>
    <col min="9" max="9" width="3.85546875" style="24" customWidth="1"/>
    <col min="10" max="10" width="17.28515625" style="24" customWidth="1"/>
    <col min="11" max="11" width="3.5703125" style="24" customWidth="1"/>
    <col min="12" max="12" width="4.42578125" style="43" customWidth="1"/>
    <col min="13" max="13" width="3.7109375" style="43" customWidth="1"/>
    <col min="14" max="14" width="5.7109375" style="43" customWidth="1"/>
    <col min="15" max="15" width="62.5703125" style="42" customWidth="1"/>
    <col min="16" max="16" width="9.140625" style="2"/>
    <col min="17" max="17" width="36" style="2" customWidth="1"/>
    <col min="18" max="16384" width="9.140625" style="2"/>
  </cols>
  <sheetData>
    <row r="1" spans="1:15" ht="15" customHeight="1" thickBot="1">
      <c r="A1" s="70" t="s">
        <v>0</v>
      </c>
      <c r="B1" s="71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3"/>
      <c r="O1" s="1"/>
    </row>
    <row r="2" spans="1:15" ht="15" customHeight="1" thickTop="1" thickBot="1">
      <c r="A2" s="80" t="s">
        <v>1</v>
      </c>
      <c r="B2" s="81"/>
      <c r="C2" s="82"/>
      <c r="D2" s="74"/>
      <c r="E2" s="75"/>
      <c r="F2" s="75"/>
      <c r="G2" s="75"/>
      <c r="H2" s="75"/>
      <c r="I2" s="75"/>
      <c r="J2" s="75"/>
      <c r="K2" s="75"/>
      <c r="L2" s="75"/>
      <c r="M2" s="75"/>
      <c r="N2" s="76"/>
      <c r="O2" s="1"/>
    </row>
    <row r="3" spans="1:15" ht="15" customHeight="1" thickTop="1" thickBot="1">
      <c r="A3" s="80" t="s">
        <v>2</v>
      </c>
      <c r="B3" s="81"/>
      <c r="C3" s="82"/>
      <c r="D3" s="77"/>
      <c r="E3" s="78"/>
      <c r="F3" s="78"/>
      <c r="G3" s="78"/>
      <c r="H3" s="78"/>
      <c r="I3" s="78"/>
      <c r="J3" s="78"/>
      <c r="K3" s="78"/>
      <c r="L3" s="78"/>
      <c r="M3" s="78"/>
      <c r="N3" s="79"/>
      <c r="O3" s="1"/>
    </row>
    <row r="4" spans="1:15" ht="15" customHeight="1" thickTop="1" thickBot="1">
      <c r="A4" s="80" t="s">
        <v>3</v>
      </c>
      <c r="B4" s="81"/>
      <c r="C4" s="82"/>
      <c r="D4" s="77"/>
      <c r="E4" s="77"/>
      <c r="F4" s="77"/>
      <c r="G4" s="77"/>
      <c r="H4" s="3" t="s">
        <v>4</v>
      </c>
      <c r="I4" s="83"/>
      <c r="J4" s="78"/>
      <c r="K4" s="78"/>
      <c r="L4" s="78"/>
      <c r="M4" s="78"/>
      <c r="N4" s="79"/>
      <c r="O4" s="1"/>
    </row>
    <row r="5" spans="1:15" ht="15" customHeight="1" thickTop="1" thickBot="1">
      <c r="A5" s="84" t="s">
        <v>5</v>
      </c>
      <c r="B5" s="85"/>
      <c r="C5" s="86"/>
      <c r="D5" s="90"/>
      <c r="E5" s="91"/>
      <c r="F5" s="91"/>
      <c r="G5" s="92"/>
      <c r="H5" s="93"/>
      <c r="I5" s="91"/>
      <c r="J5" s="91"/>
      <c r="K5" s="91"/>
      <c r="L5" s="91"/>
      <c r="M5" s="91"/>
      <c r="N5" s="94"/>
      <c r="O5" s="1"/>
    </row>
    <row r="6" spans="1:15" ht="15" customHeight="1" thickTop="1" thickBot="1">
      <c r="A6" s="87"/>
      <c r="B6" s="88"/>
      <c r="C6" s="89"/>
      <c r="D6" s="90"/>
      <c r="E6" s="91"/>
      <c r="F6" s="91"/>
      <c r="G6" s="92"/>
      <c r="H6" s="111"/>
      <c r="I6" s="91"/>
      <c r="J6" s="91"/>
      <c r="K6" s="91"/>
      <c r="L6" s="91"/>
      <c r="M6" s="91"/>
      <c r="N6" s="94"/>
      <c r="O6" s="1"/>
    </row>
    <row r="7" spans="1:15" ht="21" customHeight="1" thickTop="1" thickBot="1">
      <c r="A7" s="107" t="s">
        <v>89</v>
      </c>
      <c r="B7" s="108"/>
      <c r="C7" s="82"/>
      <c r="D7" s="109"/>
      <c r="E7" s="91"/>
      <c r="F7" s="91"/>
      <c r="G7" s="91"/>
      <c r="H7" s="91"/>
      <c r="I7" s="91"/>
      <c r="J7" s="91"/>
      <c r="K7" s="91"/>
      <c r="L7" s="91"/>
      <c r="M7" s="91"/>
      <c r="N7" s="94"/>
      <c r="O7" s="1"/>
    </row>
    <row r="8" spans="1:15" s="7" customFormat="1" ht="16.5" customHeight="1" thickTop="1">
      <c r="A8" s="45" t="s">
        <v>6</v>
      </c>
      <c r="B8" s="63"/>
      <c r="C8" s="4" t="s">
        <v>7</v>
      </c>
      <c r="D8" s="99" t="s">
        <v>87</v>
      </c>
      <c r="E8" s="100"/>
      <c r="F8" s="100"/>
      <c r="G8" s="100"/>
      <c r="H8" s="100"/>
      <c r="I8" s="100"/>
      <c r="J8" s="100"/>
      <c r="K8" s="100"/>
      <c r="L8" s="5" t="s">
        <v>8</v>
      </c>
      <c r="M8" s="5" t="s">
        <v>9</v>
      </c>
      <c r="N8" s="46" t="s">
        <v>10</v>
      </c>
      <c r="O8" s="6"/>
    </row>
    <row r="9" spans="1:15" ht="53.25" customHeight="1">
      <c r="A9" s="104" t="s">
        <v>11</v>
      </c>
      <c r="B9" s="44">
        <v>1</v>
      </c>
      <c r="C9" s="8" t="s">
        <v>42</v>
      </c>
      <c r="D9" s="9" t="s">
        <v>82</v>
      </c>
      <c r="E9" s="10"/>
      <c r="F9" s="9" t="s">
        <v>43</v>
      </c>
      <c r="G9" s="10"/>
      <c r="H9" s="9" t="s">
        <v>44</v>
      </c>
      <c r="I9" s="10"/>
      <c r="J9" s="9" t="s">
        <v>55</v>
      </c>
      <c r="K9" s="10"/>
      <c r="L9" s="11">
        <f>SUM(E9,G9,I9,K9)</f>
        <v>0</v>
      </c>
      <c r="M9" s="12"/>
      <c r="N9" s="48"/>
      <c r="O9" s="1"/>
    </row>
    <row r="10" spans="1:15" ht="27" customHeight="1">
      <c r="A10" s="105"/>
      <c r="B10" s="44">
        <v>2</v>
      </c>
      <c r="C10" s="8" t="s">
        <v>12</v>
      </c>
      <c r="D10" s="9" t="s">
        <v>13</v>
      </c>
      <c r="E10" s="10"/>
      <c r="F10" s="9" t="s">
        <v>45</v>
      </c>
      <c r="G10" s="10"/>
      <c r="H10" s="9" t="s">
        <v>50</v>
      </c>
      <c r="I10" s="10"/>
      <c r="J10" s="9" t="s">
        <v>85</v>
      </c>
      <c r="K10" s="10"/>
      <c r="L10" s="11">
        <f>SUM(E10,G10,I10,K10)</f>
        <v>0</v>
      </c>
      <c r="M10" s="12"/>
      <c r="N10" s="48"/>
      <c r="O10" s="1"/>
    </row>
    <row r="11" spans="1:15" ht="12.75" customHeight="1">
      <c r="A11" s="49"/>
      <c r="B11" s="14"/>
      <c r="C11" s="15"/>
      <c r="D11" s="16"/>
      <c r="E11" s="17"/>
      <c r="F11" s="16"/>
      <c r="G11" s="17"/>
      <c r="H11" s="16"/>
      <c r="I11" s="17"/>
      <c r="J11" s="16"/>
      <c r="K11" s="17"/>
      <c r="L11" s="18">
        <f>SUM(L9:L10)</f>
        <v>0</v>
      </c>
      <c r="M11" s="19">
        <v>0.25</v>
      </c>
      <c r="N11" s="50">
        <f>L11*M11</f>
        <v>0</v>
      </c>
      <c r="O11" s="1"/>
    </row>
    <row r="12" spans="1:15" ht="20.25" customHeight="1">
      <c r="A12" s="104" t="s">
        <v>14</v>
      </c>
      <c r="B12" s="44">
        <v>3</v>
      </c>
      <c r="C12" s="20" t="s">
        <v>83</v>
      </c>
      <c r="D12" s="21" t="s">
        <v>51</v>
      </c>
      <c r="E12" s="22"/>
      <c r="F12" s="21" t="s">
        <v>53</v>
      </c>
      <c r="G12" s="22"/>
      <c r="H12" s="21" t="s">
        <v>54</v>
      </c>
      <c r="I12" s="22"/>
      <c r="J12" s="68" t="s">
        <v>84</v>
      </c>
      <c r="K12" s="22"/>
      <c r="L12" s="23">
        <f>SUM(E12,G12,I12,K12)</f>
        <v>0</v>
      </c>
      <c r="M12" s="23"/>
      <c r="N12" s="51"/>
      <c r="O12" s="1"/>
    </row>
    <row r="13" spans="1:15" ht="14.25" customHeight="1">
      <c r="A13" s="105"/>
      <c r="B13" s="44">
        <v>4</v>
      </c>
      <c r="C13" s="8" t="s">
        <v>15</v>
      </c>
      <c r="D13" s="52"/>
      <c r="E13" s="10"/>
      <c r="F13" s="9" t="s">
        <v>34</v>
      </c>
      <c r="G13" s="10"/>
      <c r="H13" s="52" t="s">
        <v>16</v>
      </c>
      <c r="I13" s="10"/>
      <c r="J13" s="9" t="s">
        <v>52</v>
      </c>
      <c r="K13" s="10"/>
      <c r="L13" s="11">
        <f>SUM(E13,G13,I13,K13)</f>
        <v>0</v>
      </c>
      <c r="M13" s="12"/>
      <c r="N13" s="48"/>
      <c r="O13" s="1"/>
    </row>
    <row r="14" spans="1:15" ht="9.9499999999999993" customHeight="1">
      <c r="A14" s="49"/>
      <c r="B14" s="13"/>
      <c r="C14" s="25"/>
      <c r="D14" s="26"/>
      <c r="E14" s="27"/>
      <c r="F14" s="26"/>
      <c r="G14" s="27"/>
      <c r="H14" s="26"/>
      <c r="I14" s="27"/>
      <c r="J14" s="26"/>
      <c r="K14" s="27"/>
      <c r="L14" s="28">
        <f>SUM(L12:L13)</f>
        <v>0</v>
      </c>
      <c r="M14" s="19">
        <v>0.1</v>
      </c>
      <c r="N14" s="50">
        <f>L14*M14</f>
        <v>0</v>
      </c>
      <c r="O14" s="1"/>
    </row>
    <row r="15" spans="1:15" ht="36" customHeight="1">
      <c r="A15" s="104" t="s">
        <v>39</v>
      </c>
      <c r="B15" s="44">
        <v>5</v>
      </c>
      <c r="C15" s="8" t="s">
        <v>35</v>
      </c>
      <c r="D15" s="69" t="s">
        <v>86</v>
      </c>
      <c r="E15" s="10"/>
      <c r="F15" s="9" t="s">
        <v>36</v>
      </c>
      <c r="G15" s="10"/>
      <c r="H15" s="9" t="s">
        <v>37</v>
      </c>
      <c r="I15" s="10"/>
      <c r="J15" s="9" t="s">
        <v>38</v>
      </c>
      <c r="K15" s="10"/>
      <c r="L15" s="11">
        <f>SUM(E15,G15,I15,K15)</f>
        <v>0</v>
      </c>
      <c r="M15" s="12"/>
      <c r="N15" s="48"/>
      <c r="O15" s="1">
        <v>90</v>
      </c>
    </row>
    <row r="16" spans="1:15" ht="46.5" customHeight="1">
      <c r="A16" s="106"/>
      <c r="B16" s="44">
        <v>6</v>
      </c>
      <c r="C16" s="8" t="s">
        <v>41</v>
      </c>
      <c r="D16" s="9" t="s">
        <v>90</v>
      </c>
      <c r="E16" s="10"/>
      <c r="F16" s="9" t="s">
        <v>91</v>
      </c>
      <c r="G16" s="10"/>
      <c r="H16" s="9" t="s">
        <v>40</v>
      </c>
      <c r="I16" s="10"/>
      <c r="J16" s="9" t="s">
        <v>92</v>
      </c>
      <c r="K16" s="10"/>
      <c r="L16" s="11">
        <f>SUM(E16,G16,I16,K16)</f>
        <v>0</v>
      </c>
      <c r="M16" s="12"/>
      <c r="N16" s="48"/>
      <c r="O16" s="1"/>
    </row>
    <row r="17" spans="1:15" ht="9.9499999999999993" customHeight="1">
      <c r="A17" s="49"/>
      <c r="B17" s="29"/>
      <c r="C17" s="25"/>
      <c r="D17" s="26"/>
      <c r="E17" s="27"/>
      <c r="F17" s="26"/>
      <c r="G17" s="27"/>
      <c r="H17" s="26"/>
      <c r="I17" s="27"/>
      <c r="J17" s="26"/>
      <c r="K17" s="27"/>
      <c r="L17" s="28">
        <f>SUM(L15:L16)</f>
        <v>0</v>
      </c>
      <c r="M17" s="19">
        <v>0.15</v>
      </c>
      <c r="N17" s="50">
        <f>L17*M17</f>
        <v>0</v>
      </c>
      <c r="O17" s="1"/>
    </row>
    <row r="18" spans="1:15" ht="31.5" customHeight="1">
      <c r="A18" s="47" t="s">
        <v>93</v>
      </c>
      <c r="B18" s="44">
        <v>7</v>
      </c>
      <c r="C18" s="8" t="s">
        <v>17</v>
      </c>
      <c r="D18" s="9" t="s">
        <v>18</v>
      </c>
      <c r="E18" s="10"/>
      <c r="F18" s="9" t="s">
        <v>19</v>
      </c>
      <c r="G18" s="10"/>
      <c r="H18" s="9" t="s">
        <v>20</v>
      </c>
      <c r="I18" s="10"/>
      <c r="J18" s="9" t="s">
        <v>21</v>
      </c>
      <c r="K18" s="10"/>
      <c r="L18" s="11">
        <f>SUM(E18,G18,I18,K18)</f>
        <v>0</v>
      </c>
      <c r="M18" s="12"/>
      <c r="N18" s="48"/>
      <c r="O18" s="1"/>
    </row>
    <row r="19" spans="1:15" ht="9.9499999999999993" customHeight="1">
      <c r="A19" s="53"/>
      <c r="B19" s="30"/>
      <c r="C19" s="25"/>
      <c r="D19" s="26"/>
      <c r="E19" s="27"/>
      <c r="F19" s="26"/>
      <c r="G19" s="27"/>
      <c r="H19" s="26"/>
      <c r="I19" s="27"/>
      <c r="J19" s="26"/>
      <c r="K19" s="27"/>
      <c r="L19" s="31">
        <f>SUM(L18:L18)</f>
        <v>0</v>
      </c>
      <c r="M19" s="19">
        <v>0.1</v>
      </c>
      <c r="N19" s="50">
        <f>L19*M19</f>
        <v>0</v>
      </c>
      <c r="O19" s="1"/>
    </row>
    <row r="20" spans="1:15" ht="23.25" customHeight="1">
      <c r="A20" s="104" t="s">
        <v>22</v>
      </c>
      <c r="B20" s="44">
        <v>9</v>
      </c>
      <c r="C20" s="8" t="s">
        <v>23</v>
      </c>
      <c r="D20" s="9" t="s">
        <v>24</v>
      </c>
      <c r="E20" s="10"/>
      <c r="F20" s="9" t="s">
        <v>25</v>
      </c>
      <c r="G20" s="10"/>
      <c r="H20" s="9" t="s">
        <v>26</v>
      </c>
      <c r="I20" s="10"/>
      <c r="J20" s="9" t="s">
        <v>27</v>
      </c>
      <c r="K20" s="10"/>
      <c r="L20" s="11">
        <f>SUM(E20,G20,I20,K20)</f>
        <v>0</v>
      </c>
      <c r="M20" s="12"/>
      <c r="N20" s="48"/>
      <c r="O20" s="1"/>
    </row>
    <row r="21" spans="1:15" ht="26.25" customHeight="1">
      <c r="A21" s="110"/>
      <c r="B21" s="44">
        <v>9</v>
      </c>
      <c r="C21" s="8" t="s">
        <v>28</v>
      </c>
      <c r="D21" s="9" t="s">
        <v>33</v>
      </c>
      <c r="E21" s="10"/>
      <c r="F21" s="9" t="s">
        <v>46</v>
      </c>
      <c r="G21" s="10"/>
      <c r="H21" s="9" t="s">
        <v>47</v>
      </c>
      <c r="I21" s="10"/>
      <c r="J21" s="9" t="s">
        <v>48</v>
      </c>
      <c r="K21" s="10"/>
      <c r="L21" s="11">
        <f>SUM(E21,G21,I21,K21)</f>
        <v>0</v>
      </c>
      <c r="M21" s="32"/>
      <c r="N21" s="48"/>
      <c r="O21" s="1"/>
    </row>
    <row r="22" spans="1:15" ht="9.9499999999999993" customHeight="1">
      <c r="A22" s="54"/>
      <c r="B22" s="33"/>
      <c r="C22" s="25"/>
      <c r="D22" s="26"/>
      <c r="E22" s="27"/>
      <c r="F22" s="26"/>
      <c r="G22" s="27"/>
      <c r="H22" s="26"/>
      <c r="I22" s="27"/>
      <c r="J22" s="26"/>
      <c r="K22" s="27"/>
      <c r="L22" s="31">
        <f>SUM(L20:L21)</f>
        <v>0</v>
      </c>
      <c r="M22" s="19">
        <v>0.2</v>
      </c>
      <c r="N22" s="50">
        <f>L22*M22</f>
        <v>0</v>
      </c>
      <c r="O22" s="1"/>
    </row>
    <row r="23" spans="1:15" ht="32.25" customHeight="1">
      <c r="A23" s="55" t="s">
        <v>29</v>
      </c>
      <c r="B23" s="44">
        <v>11</v>
      </c>
      <c r="C23" s="8" t="s">
        <v>30</v>
      </c>
      <c r="D23" s="9" t="s">
        <v>32</v>
      </c>
      <c r="E23" s="10"/>
      <c r="F23" s="9" t="s">
        <v>56</v>
      </c>
      <c r="G23" s="10"/>
      <c r="H23" s="9" t="s">
        <v>57</v>
      </c>
      <c r="I23" s="10"/>
      <c r="J23" s="9" t="s">
        <v>49</v>
      </c>
      <c r="K23" s="10"/>
      <c r="L23" s="11">
        <f>SUM(E23,G23,I23,K23)</f>
        <v>0</v>
      </c>
      <c r="M23" s="12"/>
      <c r="N23" s="48"/>
      <c r="O23" s="1"/>
    </row>
    <row r="24" spans="1:15" ht="9.9499999999999993" customHeight="1" thickBot="1">
      <c r="A24" s="54"/>
      <c r="B24" s="33"/>
      <c r="C24" s="25"/>
      <c r="D24" s="26"/>
      <c r="E24" s="27"/>
      <c r="F24" s="26"/>
      <c r="G24" s="27"/>
      <c r="H24" s="26"/>
      <c r="I24" s="27"/>
      <c r="J24" s="26"/>
      <c r="K24" s="34"/>
      <c r="L24" s="35">
        <f>SUM(L23)</f>
        <v>0</v>
      </c>
      <c r="M24" s="36">
        <v>0.2</v>
      </c>
      <c r="N24" s="56">
        <f>L24*M24</f>
        <v>0</v>
      </c>
      <c r="O24" s="1"/>
    </row>
    <row r="25" spans="1:15" ht="14.25" customHeight="1" thickTop="1" thickBot="1">
      <c r="A25" s="57"/>
      <c r="B25" s="37"/>
      <c r="C25" s="38"/>
      <c r="D25" s="39"/>
      <c r="E25" s="39"/>
      <c r="F25" s="39"/>
      <c r="G25" s="39"/>
      <c r="H25" s="39"/>
      <c r="I25" s="39"/>
      <c r="J25" s="40"/>
      <c r="K25" s="101" t="s">
        <v>31</v>
      </c>
      <c r="L25" s="102"/>
      <c r="M25" s="103"/>
      <c r="N25" s="58">
        <f>SUM(N9:N24)</f>
        <v>0</v>
      </c>
      <c r="O25" s="41"/>
    </row>
    <row r="26" spans="1:15" ht="14.25" customHeight="1" thickTop="1" thickBot="1">
      <c r="A26" s="59"/>
      <c r="B26" s="60"/>
      <c r="C26" s="61"/>
      <c r="D26" s="62"/>
      <c r="E26" s="62"/>
      <c r="F26" s="95" t="s">
        <v>88</v>
      </c>
      <c r="G26" s="96"/>
      <c r="H26" s="96"/>
      <c r="I26" s="96"/>
      <c r="J26" s="96"/>
      <c r="K26" s="97"/>
      <c r="L26" s="97"/>
      <c r="M26" s="97"/>
      <c r="N26" s="98"/>
    </row>
    <row r="35" spans="3:3" ht="31.5">
      <c r="C35" s="67" t="s">
        <v>81</v>
      </c>
    </row>
    <row r="36" spans="3:3" ht="15.75">
      <c r="C36" s="67"/>
    </row>
    <row r="37" spans="3:3" ht="12.75">
      <c r="C37" s="64" t="s">
        <v>58</v>
      </c>
    </row>
    <row r="38" spans="3:3" ht="12.75">
      <c r="C38" s="65" t="s">
        <v>59</v>
      </c>
    </row>
    <row r="39" spans="3:3" ht="12.75">
      <c r="C39" s="65" t="s">
        <v>60</v>
      </c>
    </row>
    <row r="40" spans="3:3" ht="17.25">
      <c r="C40" s="66" t="s">
        <v>61</v>
      </c>
    </row>
    <row r="41" spans="3:3" ht="17.25">
      <c r="C41" s="66" t="s">
        <v>62</v>
      </c>
    </row>
    <row r="42" spans="3:3" ht="17.25">
      <c r="C42" s="66" t="s">
        <v>63</v>
      </c>
    </row>
    <row r="43" spans="3:3" ht="12.75">
      <c r="C43" s="65" t="s">
        <v>64</v>
      </c>
    </row>
    <row r="44" spans="3:3" ht="12.75">
      <c r="C44" s="65" t="s">
        <v>65</v>
      </c>
    </row>
    <row r="45" spans="3:3" ht="12.75">
      <c r="C45" s="65" t="s">
        <v>66</v>
      </c>
    </row>
    <row r="46" spans="3:3" ht="12.75">
      <c r="C46" s="65" t="s">
        <v>67</v>
      </c>
    </row>
    <row r="47" spans="3:3" ht="12.75">
      <c r="C47" s="65" t="s">
        <v>68</v>
      </c>
    </row>
    <row r="48" spans="3:3" ht="12.75">
      <c r="C48" s="65" t="s">
        <v>69</v>
      </c>
    </row>
    <row r="49" spans="3:3" ht="12.75">
      <c r="C49" s="65" t="s">
        <v>70</v>
      </c>
    </row>
    <row r="50" spans="3:3" ht="12.75">
      <c r="C50" s="65" t="s">
        <v>71</v>
      </c>
    </row>
    <row r="51" spans="3:3" ht="12.75">
      <c r="C51" s="65" t="s">
        <v>72</v>
      </c>
    </row>
    <row r="52" spans="3:3" ht="12.75">
      <c r="C52" s="65" t="s">
        <v>73</v>
      </c>
    </row>
    <row r="53" spans="3:3" ht="12.75">
      <c r="C53" s="65" t="s">
        <v>74</v>
      </c>
    </row>
    <row r="54" spans="3:3" ht="12.75">
      <c r="C54" s="65" t="s">
        <v>75</v>
      </c>
    </row>
    <row r="55" spans="3:3" ht="12.75">
      <c r="C55" s="65" t="s">
        <v>76</v>
      </c>
    </row>
    <row r="56" spans="3:3" ht="12.75">
      <c r="C56" s="65" t="s">
        <v>77</v>
      </c>
    </row>
    <row r="57" spans="3:3" ht="25.5">
      <c r="C57" s="65" t="s">
        <v>78</v>
      </c>
    </row>
    <row r="58" spans="3:3" ht="38.25">
      <c r="C58" s="65" t="s">
        <v>79</v>
      </c>
    </row>
    <row r="59" spans="3:3" ht="12.75">
      <c r="C59" s="65" t="s">
        <v>80</v>
      </c>
    </row>
  </sheetData>
  <mergeCells count="22">
    <mergeCell ref="D7:N7"/>
    <mergeCell ref="A20:A21"/>
    <mergeCell ref="D6:G6"/>
    <mergeCell ref="H6:N6"/>
    <mergeCell ref="A5:C6"/>
    <mergeCell ref="D5:G5"/>
    <mergeCell ref="H5:N5"/>
    <mergeCell ref="F26:N26"/>
    <mergeCell ref="D8:K8"/>
    <mergeCell ref="K25:M25"/>
    <mergeCell ref="A12:A13"/>
    <mergeCell ref="A9:A10"/>
    <mergeCell ref="A15:A16"/>
    <mergeCell ref="A7:C7"/>
    <mergeCell ref="A1:N1"/>
    <mergeCell ref="D2:N2"/>
    <mergeCell ref="D3:N3"/>
    <mergeCell ref="A2:C2"/>
    <mergeCell ref="A3:C3"/>
    <mergeCell ref="D4:G4"/>
    <mergeCell ref="I4:N4"/>
    <mergeCell ref="A4:C4"/>
  </mergeCells>
  <phoneticPr fontId="0" type="noConversion"/>
  <dataValidations count="1">
    <dataValidation type="list" allowBlank="1" showInputMessage="1" showErrorMessage="1" errorTitle="ATTENZIONE!" error="Non digitare la tipologia dello stabilimento, ma immetterla selezionandola dall'elenco contenuto nel menu a cascata" promptTitle="ATTENZIONE" prompt="Selezionare una delle categorie contenute nell'elenco" sqref="D5:N6">
      <formula1>$C$36:$C$59</formula1>
    </dataValidation>
  </dataValidations>
  <printOptions horizontalCentered="1" verticalCentered="1"/>
  <pageMargins left="0.51181102362204722" right="0.55118110236220474" top="0.78740157480314965" bottom="0.51181102362204722" header="0.15748031496062992" footer="0.51181102362204722"/>
  <pageSetup paperSize="9" scale="89" orientation="landscape" r:id="rId1"/>
  <headerFooter alignWithMargins="0">
    <oddHeader>&amp;C&amp;"Arial,Grassetto"&amp;12Scheda di classificazione del livello di rischio Reg. CE/1774/2002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Allegato A</vt:lpstr>
      <vt:lpstr>'Allegato A'!Area_stampa</vt:lpstr>
    </vt:vector>
  </TitlesOfParts>
  <Company>regione piemonte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gcorgiatloia</dc:creator>
  <cp:lastModifiedBy>Xp Professional Sp2b Italiano</cp:lastModifiedBy>
  <cp:lastPrinted>2009-06-11T13:03:16Z</cp:lastPrinted>
  <dcterms:created xsi:type="dcterms:W3CDTF">2004-09-03T08:50:53Z</dcterms:created>
  <dcterms:modified xsi:type="dcterms:W3CDTF">2015-09-08T09:10:00Z</dcterms:modified>
</cp:coreProperties>
</file>